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45621"/>
</workbook>
</file>

<file path=xl/calcChain.xml><?xml version="1.0" encoding="utf-8"?>
<calcChain xmlns="http://schemas.openxmlformats.org/spreadsheetml/2006/main">
  <c r="H42" i="1" l="1"/>
  <c r="G42" i="1"/>
  <c r="F42" i="1"/>
  <c r="H41" i="1"/>
  <c r="G41" i="1"/>
  <c r="F41" i="1"/>
  <c r="F40" i="1"/>
  <c r="H39" i="1"/>
  <c r="G39" i="1"/>
  <c r="F39" i="1"/>
  <c r="E38" i="1"/>
  <c r="H38" i="1" s="1"/>
  <c r="D38" i="1"/>
  <c r="C38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D27" i="1"/>
  <c r="G27" i="1" s="1"/>
  <c r="C27" i="1"/>
  <c r="H27" i="1" s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E21" i="1"/>
  <c r="G21" i="1" s="1"/>
  <c r="D21" i="1"/>
  <c r="C21" i="1"/>
  <c r="F20" i="1"/>
  <c r="H19" i="1"/>
  <c r="F19" i="1"/>
  <c r="F18" i="1"/>
  <c r="H17" i="1"/>
  <c r="G17" i="1"/>
  <c r="F17" i="1"/>
  <c r="E16" i="1"/>
  <c r="H16" i="1" s="1"/>
  <c r="D16" i="1"/>
  <c r="C16" i="1"/>
  <c r="H15" i="1"/>
  <c r="G15" i="1"/>
  <c r="F15" i="1"/>
  <c r="H14" i="1"/>
  <c r="G14" i="1"/>
  <c r="F14" i="1"/>
  <c r="E13" i="1"/>
  <c r="H13" i="1" s="1"/>
  <c r="D13" i="1"/>
  <c r="C13" i="1"/>
  <c r="H12" i="1"/>
  <c r="G12" i="1"/>
  <c r="F12" i="1"/>
  <c r="H11" i="1"/>
  <c r="G11" i="1"/>
  <c r="F11" i="1"/>
  <c r="H10" i="1"/>
  <c r="G10" i="1"/>
  <c r="F10" i="1"/>
  <c r="F9" i="1"/>
  <c r="H8" i="1"/>
  <c r="G8" i="1"/>
  <c r="F8" i="1"/>
  <c r="H7" i="1"/>
  <c r="G7" i="1"/>
  <c r="F7" i="1"/>
  <c r="H6" i="1"/>
  <c r="G6" i="1"/>
  <c r="F6" i="1"/>
  <c r="E5" i="1"/>
  <c r="E37" i="1" s="1"/>
  <c r="D5" i="1"/>
  <c r="D37" i="1" s="1"/>
  <c r="D43" i="1" s="1"/>
  <c r="C5" i="1"/>
  <c r="C37" i="1" s="1"/>
  <c r="C43" i="1" s="1"/>
  <c r="F37" i="1" l="1"/>
  <c r="H37" i="1"/>
  <c r="E43" i="1"/>
  <c r="G37" i="1"/>
  <c r="F5" i="1"/>
  <c r="H21" i="1"/>
  <c r="G5" i="1"/>
  <c r="F13" i="1"/>
  <c r="F16" i="1"/>
  <c r="F38" i="1"/>
  <c r="H5" i="1"/>
  <c r="G13" i="1"/>
  <c r="G16" i="1"/>
  <c r="F21" i="1"/>
  <c r="F27" i="1"/>
  <c r="G38" i="1"/>
  <c r="H43" i="1" l="1"/>
  <c r="G43" i="1"/>
  <c r="F43" i="1"/>
  <c r="D51" i="1" l="1"/>
  <c r="E50" i="1"/>
  <c r="D53" i="1"/>
  <c r="D49" i="1"/>
  <c r="D47" i="1"/>
  <c r="E57" i="1"/>
  <c r="C57" i="1"/>
  <c r="D57" i="1" l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57" i="1" l="1"/>
  <c r="G57" i="1"/>
  <c r="C58" i="1"/>
  <c r="F57" i="1"/>
  <c r="D58" i="1"/>
  <c r="E58" i="1" l="1"/>
  <c r="G58" i="1" s="1"/>
</calcChain>
</file>

<file path=xl/sharedStrings.xml><?xml version="1.0" encoding="utf-8"?>
<sst xmlns="http://schemas.openxmlformats.org/spreadsheetml/2006/main" count="92" uniqueCount="81">
  <si>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</si>
  <si>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</si>
  <si>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</si>
  <si>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</si>
  <si>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</si>
  <si>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</si>
  <si>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</si>
  <si>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</si>
  <si>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</si>
  <si>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</si>
  <si>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</si>
  <si>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</si>
  <si>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</si>
  <si>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</si>
  <si>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</si>
  <si>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</si>
  <si>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</si>
  <si>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</si>
  <si>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</si>
  <si>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</si>
  <si>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</si>
  <si>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</si>
  <si>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</si>
  <si>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</si>
  <si>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</si>
  <si>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</si>
  <si>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</si>
  <si>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</si>
  <si>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</si>
  <si>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</si>
  <si>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</si>
  <si>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</si>
  <si>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</si>
  <si>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</si>
  <si>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</si>
  <si>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</si>
  <si>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</si>
  <si>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</si>
  <si>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</si>
  <si>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</si>
  <si>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</si>
  <si>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</si>
  <si>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</si>
  <si>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</si>
  <si>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</si>
  <si>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</si>
  <si>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</si>
  <si>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</si>
  <si>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</si>
  <si>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</si>
  <si>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</si>
  <si>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</si>
  <si>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</si>
  <si>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</si>
  <si>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</si>
  <si>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</si>
  <si>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</si>
  <si>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</si>
  <si>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</si>
  <si>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</si>
  <si>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</si>
  <si>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</si>
  <si>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</si>
  <si>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</si>
  <si>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</si>
  <si>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</si>
  <si>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</si>
  <si>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</si>
  <si>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</si>
  <si>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</si>
  <si>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</si>
  <si>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</si>
  <si>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</si>
  <si>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</si>
  <si>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Исполнение доходной части бюджета города Ставрополя за январь - июль  2023 года</t>
  </si>
  <si>
    <t>План на январь - июль                    2023 год</t>
  </si>
  <si>
    <t>План на             январь - июль            2023 года</t>
  </si>
  <si>
    <t xml:space="preserve">Факт за                    январь - июль                       2023 года </t>
  </si>
  <si>
    <t>% исполнения плана за январь - июль 2023 года</t>
  </si>
  <si>
    <t xml:space="preserve">Факт за                    январь - июль                        2023 года </t>
  </si>
  <si>
    <t>% исполнения плана  за  январь - июль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</si>
</sst>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5" fillId="3" borderId="5" xfId="0" applyNumberFormat="1" applyFont="1" applyFill="1" applyBorder="1"/>
    <xf numFmtId="3" fontId="5" fillId="0" borderId="5" xfId="0" applyNumberFormat="1" applyFont="1" applyBorder="1"/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0" fontId="13" fillId="3" borderId="5" xfId="0" applyFont="1" applyFill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0" fontId="14" fillId="3" borderId="5" xfId="0" applyFont="1" applyFill="1" applyBorder="1"/>
    <xf numFmtId="0" fontId="14" fillId="0" borderId="5" xfId="0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13" fillId="0" borderId="5" xfId="0" applyFont="1" applyBorder="1"/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topLeftCell="A37" zoomScale="80" workbookViewId="0">
      <selection activeCell="D56" sqref="D56"/>
    </sheetView>
  </sheetViews>
  <sheetFormatPr defaultRowHeight="12.75" x14ac:dyDescent="0.2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6384" width="9.140625" style="1"/>
  </cols>
  <sheetData>
    <row r="1" spans="1:8" ht="15.75" x14ac:dyDescent="0.25">
      <c r="F1" s="84"/>
      <c r="G1" s="80"/>
      <c r="H1" s="80"/>
    </row>
    <row r="2" spans="1:8" ht="13.15" customHeight="1" x14ac:dyDescent="0.2">
      <c r="A2" s="94" t="s">
        <v>74</v>
      </c>
      <c r="B2" s="95"/>
      <c r="C2" s="95"/>
      <c r="D2" s="95"/>
      <c r="E2" s="95"/>
      <c r="F2" s="95"/>
      <c r="G2" s="95"/>
      <c r="H2" s="95"/>
    </row>
    <row r="3" spans="1:8" ht="15" x14ac:dyDescent="0.25">
      <c r="G3" s="96" t="s">
        <v>0</v>
      </c>
      <c r="H3" s="96"/>
    </row>
    <row r="4" spans="1:8" ht="78.75" customHeight="1" x14ac:dyDescent="0.2">
      <c r="A4" s="6" t="s">
        <v>1</v>
      </c>
      <c r="B4" s="7" t="s">
        <v>2</v>
      </c>
      <c r="C4" s="8" t="s">
        <v>75</v>
      </c>
      <c r="D4" s="8" t="s">
        <v>76</v>
      </c>
      <c r="E4" s="9" t="s">
        <v>77</v>
      </c>
      <c r="F4" s="10" t="s">
        <v>4</v>
      </c>
      <c r="G4" s="10" t="s">
        <v>78</v>
      </c>
      <c r="H4" s="11" t="s">
        <v>5</v>
      </c>
    </row>
    <row r="5" spans="1:8" s="12" customFormat="1" ht="14.25" x14ac:dyDescent="0.2">
      <c r="A5" s="13"/>
      <c r="B5" s="14" t="s">
        <v>6</v>
      </c>
      <c r="C5" s="54">
        <f>C6+C7+C8+C9+C10+C11+C12+C13+C16+C20</f>
        <v>5636239</v>
      </c>
      <c r="D5" s="54">
        <f>D6+D7+D8+D9+D10+D11+D12+D13+D16+D20</f>
        <v>2699495</v>
      </c>
      <c r="E5" s="55">
        <f>E6+E7+E8+E9+E10+E11+E12+E13+E16+E20</f>
        <v>2700165</v>
      </c>
      <c r="F5" s="56">
        <f t="shared" ref="F5:F43" si="0">E5-D5</f>
        <v>670</v>
      </c>
      <c r="G5" s="57">
        <f t="shared" ref="G5:G43" si="1">E5/D5*100</f>
        <v>100.02481945697251</v>
      </c>
      <c r="H5" s="58">
        <f t="shared" ref="H5:H43" si="2">E5/C5*100</f>
        <v>47.907212593362345</v>
      </c>
    </row>
    <row r="6" spans="1:8" ht="15" x14ac:dyDescent="0.25">
      <c r="A6" s="15">
        <v>1</v>
      </c>
      <c r="B6" s="16" t="s">
        <v>7</v>
      </c>
      <c r="C6" s="59">
        <v>3567304</v>
      </c>
      <c r="D6" s="59">
        <v>1828850</v>
      </c>
      <c r="E6" s="59">
        <v>1834847</v>
      </c>
      <c r="F6" s="46">
        <f t="shared" si="0"/>
        <v>5997</v>
      </c>
      <c r="G6" s="47">
        <f t="shared" si="1"/>
        <v>100.32791098231128</v>
      </c>
      <c r="H6" s="48">
        <f t="shared" si="2"/>
        <v>51.435117388369477</v>
      </c>
    </row>
    <row r="7" spans="1:8" ht="15" x14ac:dyDescent="0.25">
      <c r="A7" s="15">
        <v>2</v>
      </c>
      <c r="B7" s="16" t="s">
        <v>8</v>
      </c>
      <c r="C7" s="59">
        <v>29455</v>
      </c>
      <c r="D7" s="59">
        <v>16769</v>
      </c>
      <c r="E7" s="60">
        <v>16917</v>
      </c>
      <c r="F7" s="46">
        <f t="shared" si="0"/>
        <v>148</v>
      </c>
      <c r="G7" s="47">
        <f t="shared" si="1"/>
        <v>100.88258095294889</v>
      </c>
      <c r="H7" s="48">
        <f t="shared" si="2"/>
        <v>57.433372941775588</v>
      </c>
    </row>
    <row r="8" spans="1:8" ht="30" x14ac:dyDescent="0.25">
      <c r="A8" s="17">
        <v>3</v>
      </c>
      <c r="B8" s="16" t="s">
        <v>9</v>
      </c>
      <c r="C8" s="59">
        <v>630773</v>
      </c>
      <c r="D8" s="59">
        <v>466161</v>
      </c>
      <c r="E8" s="60">
        <v>472256</v>
      </c>
      <c r="F8" s="46">
        <f t="shared" si="0"/>
        <v>6095</v>
      </c>
      <c r="G8" s="47">
        <f t="shared" si="1"/>
        <v>101.30748818541232</v>
      </c>
      <c r="H8" s="48">
        <f t="shared" si="2"/>
        <v>74.869406268182061</v>
      </c>
    </row>
    <row r="9" spans="1:8" ht="30" x14ac:dyDescent="0.25">
      <c r="A9" s="17">
        <v>4</v>
      </c>
      <c r="B9" s="16" t="s">
        <v>10</v>
      </c>
      <c r="C9" s="61">
        <v>0</v>
      </c>
      <c r="D9" s="61">
        <v>0</v>
      </c>
      <c r="E9" s="60">
        <v>-5544</v>
      </c>
      <c r="F9" s="46">
        <f t="shared" si="0"/>
        <v>-5544</v>
      </c>
      <c r="G9" s="49" t="s">
        <v>11</v>
      </c>
      <c r="H9" s="50" t="s">
        <v>11</v>
      </c>
    </row>
    <row r="10" spans="1:8" ht="15" x14ac:dyDescent="0.25">
      <c r="A10" s="17">
        <v>5</v>
      </c>
      <c r="B10" s="16" t="s">
        <v>12</v>
      </c>
      <c r="C10" s="59">
        <v>12307</v>
      </c>
      <c r="D10" s="59">
        <v>11389</v>
      </c>
      <c r="E10" s="60">
        <v>9562</v>
      </c>
      <c r="F10" s="46">
        <f t="shared" si="0"/>
        <v>-1827</v>
      </c>
      <c r="G10" s="47">
        <f t="shared" si="1"/>
        <v>83.958205285802094</v>
      </c>
      <c r="H10" s="48">
        <f t="shared" si="2"/>
        <v>77.695620378646296</v>
      </c>
    </row>
    <row r="11" spans="1:8" ht="30" x14ac:dyDescent="0.25">
      <c r="A11" s="17">
        <v>6</v>
      </c>
      <c r="B11" s="16" t="s">
        <v>13</v>
      </c>
      <c r="C11" s="59">
        <v>114950</v>
      </c>
      <c r="D11" s="59">
        <v>60430</v>
      </c>
      <c r="E11" s="59">
        <v>62369</v>
      </c>
      <c r="F11" s="46">
        <f t="shared" si="0"/>
        <v>1939</v>
      </c>
      <c r="G11" s="47">
        <f t="shared" si="1"/>
        <v>103.2086711898064</v>
      </c>
      <c r="H11" s="48">
        <f t="shared" si="2"/>
        <v>54.257503262287955</v>
      </c>
    </row>
    <row r="12" spans="1:8" ht="15" x14ac:dyDescent="0.25">
      <c r="A12" s="17">
        <v>7</v>
      </c>
      <c r="B12" s="16" t="s">
        <v>14</v>
      </c>
      <c r="C12" s="59">
        <v>692071</v>
      </c>
      <c r="D12" s="59">
        <v>40921</v>
      </c>
      <c r="E12" s="60">
        <v>42523</v>
      </c>
      <c r="F12" s="46">
        <f t="shared" si="0"/>
        <v>1602</v>
      </c>
      <c r="G12" s="47">
        <f t="shared" si="1"/>
        <v>103.91486034065638</v>
      </c>
      <c r="H12" s="48">
        <f t="shared" si="2"/>
        <v>6.1443117830396012</v>
      </c>
    </row>
    <row r="13" spans="1:8" ht="15" x14ac:dyDescent="0.25">
      <c r="A13" s="86">
        <v>8</v>
      </c>
      <c r="B13" s="16" t="s">
        <v>15</v>
      </c>
      <c r="C13" s="59">
        <f>C14+C15</f>
        <v>497846</v>
      </c>
      <c r="D13" s="59">
        <f t="shared" ref="D13:E13" si="3">D14+D15</f>
        <v>221327</v>
      </c>
      <c r="E13" s="59">
        <f t="shared" si="3"/>
        <v>209205</v>
      </c>
      <c r="F13" s="46">
        <f t="shared" si="0"/>
        <v>-12122</v>
      </c>
      <c r="G13" s="47">
        <f t="shared" si="1"/>
        <v>94.523036050730369</v>
      </c>
      <c r="H13" s="48">
        <f t="shared" si="2"/>
        <v>42.022030909156648</v>
      </c>
    </row>
    <row r="14" spans="1:8" s="18" customFormat="1" ht="15" x14ac:dyDescent="0.25">
      <c r="A14" s="97"/>
      <c r="B14" s="19" t="s">
        <v>16</v>
      </c>
      <c r="C14" s="62">
        <v>343992</v>
      </c>
      <c r="D14" s="62">
        <v>205524</v>
      </c>
      <c r="E14" s="62">
        <v>199150</v>
      </c>
      <c r="F14" s="63">
        <f t="shared" si="0"/>
        <v>-6374</v>
      </c>
      <c r="G14" s="64">
        <f t="shared" si="1"/>
        <v>96.898659037387361</v>
      </c>
      <c r="H14" s="65">
        <f t="shared" si="2"/>
        <v>57.893788227633202</v>
      </c>
    </row>
    <row r="15" spans="1:8" s="18" customFormat="1" ht="15" x14ac:dyDescent="0.25">
      <c r="A15" s="97"/>
      <c r="B15" s="19" t="s">
        <v>17</v>
      </c>
      <c r="C15" s="62">
        <v>153854</v>
      </c>
      <c r="D15" s="62">
        <v>15803</v>
      </c>
      <c r="E15" s="62">
        <v>10055</v>
      </c>
      <c r="F15" s="63">
        <f t="shared" si="0"/>
        <v>-5748</v>
      </c>
      <c r="G15" s="64">
        <f t="shared" si="1"/>
        <v>63.627159400113896</v>
      </c>
      <c r="H15" s="65">
        <f t="shared" si="2"/>
        <v>6.5354166937486191</v>
      </c>
    </row>
    <row r="16" spans="1:8" ht="15" x14ac:dyDescent="0.25">
      <c r="A16" s="86">
        <v>9</v>
      </c>
      <c r="B16" s="16" t="s">
        <v>18</v>
      </c>
      <c r="C16" s="59">
        <f>C17+C18+C19</f>
        <v>91533</v>
      </c>
      <c r="D16" s="59">
        <f t="shared" ref="D16:E16" si="4">D17+D18+D19</f>
        <v>53648</v>
      </c>
      <c r="E16" s="59">
        <f t="shared" si="4"/>
        <v>58030</v>
      </c>
      <c r="F16" s="46">
        <f t="shared" si="0"/>
        <v>4382</v>
      </c>
      <c r="G16" s="47">
        <f t="shared" si="1"/>
        <v>108.16805845511482</v>
      </c>
      <c r="H16" s="48">
        <f t="shared" si="2"/>
        <v>63.397900210852917</v>
      </c>
    </row>
    <row r="17" spans="1:8" s="20" customFormat="1" ht="15" x14ac:dyDescent="0.25">
      <c r="A17" s="86"/>
      <c r="B17" s="19" t="s">
        <v>19</v>
      </c>
      <c r="C17" s="62">
        <v>91530</v>
      </c>
      <c r="D17" s="62">
        <v>53648</v>
      </c>
      <c r="E17" s="66">
        <v>58030</v>
      </c>
      <c r="F17" s="63">
        <f t="shared" si="0"/>
        <v>4382</v>
      </c>
      <c r="G17" s="64">
        <f t="shared" si="1"/>
        <v>108.16805845511482</v>
      </c>
      <c r="H17" s="65">
        <f t="shared" si="2"/>
        <v>63.399978149240688</v>
      </c>
    </row>
    <row r="18" spans="1:8" s="20" customFormat="1" ht="15" x14ac:dyDescent="0.25">
      <c r="A18" s="86"/>
      <c r="B18" s="19" t="s">
        <v>20</v>
      </c>
      <c r="C18" s="67">
        <v>0</v>
      </c>
      <c r="D18" s="67">
        <v>0</v>
      </c>
      <c r="E18" s="68">
        <v>0</v>
      </c>
      <c r="F18" s="63">
        <f t="shared" si="0"/>
        <v>0</v>
      </c>
      <c r="G18" s="69" t="s">
        <v>11</v>
      </c>
      <c r="H18" s="70" t="s">
        <v>11</v>
      </c>
    </row>
    <row r="19" spans="1:8" s="20" customFormat="1" ht="15" x14ac:dyDescent="0.25">
      <c r="A19" s="97"/>
      <c r="B19" s="19" t="s">
        <v>21</v>
      </c>
      <c r="C19" s="67">
        <v>3</v>
      </c>
      <c r="D19" s="67">
        <v>0</v>
      </c>
      <c r="E19" s="68">
        <v>0</v>
      </c>
      <c r="F19" s="63">
        <f t="shared" si="0"/>
        <v>0</v>
      </c>
      <c r="G19" s="69" t="s">
        <v>11</v>
      </c>
      <c r="H19" s="70">
        <f t="shared" si="2"/>
        <v>0</v>
      </c>
    </row>
    <row r="20" spans="1:8" ht="30" x14ac:dyDescent="0.25">
      <c r="A20" s="17">
        <v>10</v>
      </c>
      <c r="B20" s="16" t="s">
        <v>22</v>
      </c>
      <c r="C20" s="61">
        <v>0</v>
      </c>
      <c r="D20" s="61">
        <v>0</v>
      </c>
      <c r="E20" s="71">
        <v>0</v>
      </c>
      <c r="F20" s="46">
        <f t="shared" si="0"/>
        <v>0</v>
      </c>
      <c r="G20" s="49" t="s">
        <v>11</v>
      </c>
      <c r="H20" s="50" t="s">
        <v>11</v>
      </c>
    </row>
    <row r="21" spans="1:8" s="12" customFormat="1" ht="14.25" x14ac:dyDescent="0.2">
      <c r="A21" s="21"/>
      <c r="B21" s="14" t="s">
        <v>23</v>
      </c>
      <c r="C21" s="72">
        <f>C22+C23+C24+C25+C26+C27+C30+C31+C32+C33+C34+C35+C36</f>
        <v>739312</v>
      </c>
      <c r="D21" s="72">
        <f>D22+D23+D24+D25+D26+D27+D30+D31+D32+D33+D34+D35+D36</f>
        <v>456043</v>
      </c>
      <c r="E21" s="72">
        <f>E22+E23+E24+E25+E26+E27+E30+E31+E32+E33+E34+E35+E36</f>
        <v>459888</v>
      </c>
      <c r="F21" s="56">
        <f t="shared" si="0"/>
        <v>3845</v>
      </c>
      <c r="G21" s="57">
        <f t="shared" si="1"/>
        <v>100.84312224943702</v>
      </c>
      <c r="H21" s="58">
        <f t="shared" si="2"/>
        <v>62.204860735386411</v>
      </c>
    </row>
    <row r="22" spans="1:8" ht="60" x14ac:dyDescent="0.25">
      <c r="A22" s="17">
        <v>11</v>
      </c>
      <c r="B22" s="16" t="s">
        <v>24</v>
      </c>
      <c r="C22" s="59">
        <v>4563</v>
      </c>
      <c r="D22" s="59">
        <v>1560</v>
      </c>
      <c r="E22" s="60">
        <v>1989</v>
      </c>
      <c r="F22" s="46">
        <f t="shared" si="0"/>
        <v>429</v>
      </c>
      <c r="G22" s="47">
        <f t="shared" si="1"/>
        <v>127.49999999999999</v>
      </c>
      <c r="H22" s="48">
        <f t="shared" si="2"/>
        <v>43.589743589743591</v>
      </c>
    </row>
    <row r="23" spans="1:8" ht="75" x14ac:dyDescent="0.25">
      <c r="A23" s="17">
        <v>12</v>
      </c>
      <c r="B23" s="16" t="s">
        <v>25</v>
      </c>
      <c r="C23" s="59">
        <v>450612</v>
      </c>
      <c r="D23" s="59">
        <v>258790</v>
      </c>
      <c r="E23" s="60">
        <v>242228</v>
      </c>
      <c r="F23" s="46">
        <f t="shared" si="0"/>
        <v>-16562</v>
      </c>
      <c r="G23" s="47">
        <f t="shared" si="1"/>
        <v>93.600216391668923</v>
      </c>
      <c r="H23" s="48">
        <f t="shared" si="2"/>
        <v>53.755337185871653</v>
      </c>
    </row>
    <row r="24" spans="1:8" ht="75" x14ac:dyDescent="0.25">
      <c r="A24" s="22" t="s">
        <v>26</v>
      </c>
      <c r="B24" s="23" t="s">
        <v>27</v>
      </c>
      <c r="C24" s="59">
        <v>23546</v>
      </c>
      <c r="D24" s="59">
        <v>16672</v>
      </c>
      <c r="E24" s="59">
        <v>20380</v>
      </c>
      <c r="F24" s="46">
        <f t="shared" si="0"/>
        <v>3708</v>
      </c>
      <c r="G24" s="47">
        <f t="shared" si="1"/>
        <v>122.24088291746642</v>
      </c>
      <c r="H24" s="48">
        <f t="shared" si="2"/>
        <v>86.553979444491631</v>
      </c>
    </row>
    <row r="25" spans="1:8" ht="75" x14ac:dyDescent="0.25">
      <c r="A25" s="17">
        <v>14</v>
      </c>
      <c r="B25" s="16" t="s">
        <v>28</v>
      </c>
      <c r="C25" s="59">
        <v>48853</v>
      </c>
      <c r="D25" s="59">
        <v>27824</v>
      </c>
      <c r="E25" s="60">
        <v>30830</v>
      </c>
      <c r="F25" s="46">
        <f t="shared" si="0"/>
        <v>3006</v>
      </c>
      <c r="G25" s="47">
        <f t="shared" si="1"/>
        <v>110.80362277170788</v>
      </c>
      <c r="H25" s="48">
        <f t="shared" si="2"/>
        <v>63.10769041819335</v>
      </c>
    </row>
    <row r="26" spans="1:8" ht="60" x14ac:dyDescent="0.25">
      <c r="A26" s="17">
        <v>15</v>
      </c>
      <c r="B26" s="16" t="s">
        <v>29</v>
      </c>
      <c r="C26" s="59">
        <v>3627</v>
      </c>
      <c r="D26" s="59">
        <v>3627</v>
      </c>
      <c r="E26" s="60">
        <v>3627</v>
      </c>
      <c r="F26" s="46">
        <f t="shared" si="0"/>
        <v>0</v>
      </c>
      <c r="G26" s="47">
        <f t="shared" si="1"/>
        <v>100</v>
      </c>
      <c r="H26" s="48">
        <f t="shared" si="2"/>
        <v>100</v>
      </c>
    </row>
    <row r="27" spans="1:8" ht="30" x14ac:dyDescent="0.25">
      <c r="A27" s="86">
        <v>16</v>
      </c>
      <c r="B27" s="16" t="s">
        <v>30</v>
      </c>
      <c r="C27" s="59">
        <f>C28+C29</f>
        <v>4056</v>
      </c>
      <c r="D27" s="59">
        <f>D28+D29</f>
        <v>2075</v>
      </c>
      <c r="E27" s="59">
        <v>2486</v>
      </c>
      <c r="F27" s="46">
        <f t="shared" si="0"/>
        <v>411</v>
      </c>
      <c r="G27" s="47">
        <f t="shared" si="1"/>
        <v>119.80722891566265</v>
      </c>
      <c r="H27" s="48">
        <f t="shared" si="2"/>
        <v>61.291913214990132</v>
      </c>
    </row>
    <row r="28" spans="1:8" s="20" customFormat="1" ht="45" x14ac:dyDescent="0.25">
      <c r="A28" s="86"/>
      <c r="B28" s="19" t="s">
        <v>31</v>
      </c>
      <c r="C28" s="62">
        <v>1627</v>
      </c>
      <c r="D28" s="67">
        <v>812</v>
      </c>
      <c r="E28" s="68">
        <v>814</v>
      </c>
      <c r="F28" s="63">
        <f t="shared" si="0"/>
        <v>2</v>
      </c>
      <c r="G28" s="64">
        <f t="shared" si="1"/>
        <v>100.24630541871922</v>
      </c>
      <c r="H28" s="65">
        <f t="shared" si="2"/>
        <v>50.030731407498465</v>
      </c>
    </row>
    <row r="29" spans="1:8" s="20" customFormat="1" ht="15" x14ac:dyDescent="0.25">
      <c r="A29" s="86"/>
      <c r="B29" s="19" t="s">
        <v>32</v>
      </c>
      <c r="C29" s="62">
        <v>2429</v>
      </c>
      <c r="D29" s="62">
        <v>1263</v>
      </c>
      <c r="E29" s="66">
        <v>1672</v>
      </c>
      <c r="F29" s="63">
        <f t="shared" si="0"/>
        <v>409</v>
      </c>
      <c r="G29" s="64">
        <f t="shared" si="1"/>
        <v>132.38321456848772</v>
      </c>
      <c r="H29" s="65">
        <f t="shared" si="2"/>
        <v>68.834911486208313</v>
      </c>
    </row>
    <row r="30" spans="1:8" ht="15" x14ac:dyDescent="0.25">
      <c r="A30" s="17">
        <v>17</v>
      </c>
      <c r="B30" s="16" t="s">
        <v>33</v>
      </c>
      <c r="C30" s="59">
        <v>1421</v>
      </c>
      <c r="D30" s="61">
        <v>829</v>
      </c>
      <c r="E30" s="60">
        <v>1559</v>
      </c>
      <c r="F30" s="46">
        <f t="shared" si="0"/>
        <v>730</v>
      </c>
      <c r="G30" s="47">
        <f t="shared" si="1"/>
        <v>188.05790108564534</v>
      </c>
      <c r="H30" s="48">
        <f t="shared" si="2"/>
        <v>109.71147079521464</v>
      </c>
    </row>
    <row r="31" spans="1:8" ht="30" x14ac:dyDescent="0.25">
      <c r="A31" s="17">
        <v>18</v>
      </c>
      <c r="B31" s="16" t="s">
        <v>34</v>
      </c>
      <c r="C31" s="59">
        <v>43599</v>
      </c>
      <c r="D31" s="59">
        <v>24872</v>
      </c>
      <c r="E31" s="59">
        <v>26575</v>
      </c>
      <c r="F31" s="46">
        <f t="shared" si="0"/>
        <v>1703</v>
      </c>
      <c r="G31" s="47">
        <f t="shared" si="1"/>
        <v>106.84705693148922</v>
      </c>
      <c r="H31" s="48">
        <f t="shared" si="2"/>
        <v>60.953232872313592</v>
      </c>
    </row>
    <row r="32" spans="1:8" ht="90" x14ac:dyDescent="0.25">
      <c r="A32" s="17">
        <v>19</v>
      </c>
      <c r="B32" s="16" t="s">
        <v>35</v>
      </c>
      <c r="C32" s="59">
        <v>32206</v>
      </c>
      <c r="D32" s="59">
        <v>12028</v>
      </c>
      <c r="E32" s="60">
        <v>16755</v>
      </c>
      <c r="F32" s="46">
        <f t="shared" si="0"/>
        <v>4727</v>
      </c>
      <c r="G32" s="47">
        <f t="shared" si="1"/>
        <v>139.2999667442634</v>
      </c>
      <c r="H32" s="48">
        <f t="shared" si="2"/>
        <v>52.024467490529716</v>
      </c>
    </row>
    <row r="33" spans="1:8" ht="30" x14ac:dyDescent="0.25">
      <c r="A33" s="17">
        <v>20</v>
      </c>
      <c r="B33" s="16" t="s">
        <v>36</v>
      </c>
      <c r="C33" s="59">
        <v>85089</v>
      </c>
      <c r="D33" s="59">
        <v>82966</v>
      </c>
      <c r="E33" s="60">
        <v>86443</v>
      </c>
      <c r="F33" s="46">
        <f t="shared" si="0"/>
        <v>3477</v>
      </c>
      <c r="G33" s="49">
        <f t="shared" si="1"/>
        <v>104.19087336981414</v>
      </c>
      <c r="H33" s="48">
        <f t="shared" si="2"/>
        <v>101.5912750179224</v>
      </c>
    </row>
    <row r="34" spans="1:8" ht="15" x14ac:dyDescent="0.25">
      <c r="A34" s="17">
        <v>21</v>
      </c>
      <c r="B34" s="16" t="s">
        <v>37</v>
      </c>
      <c r="C34" s="59">
        <v>11939</v>
      </c>
      <c r="D34" s="59">
        <v>6722</v>
      </c>
      <c r="E34" s="60">
        <v>7181</v>
      </c>
      <c r="F34" s="46">
        <f t="shared" si="0"/>
        <v>459</v>
      </c>
      <c r="G34" s="49">
        <f t="shared" si="1"/>
        <v>106.82832490330259</v>
      </c>
      <c r="H34" s="48">
        <f t="shared" si="2"/>
        <v>60.147416031493428</v>
      </c>
    </row>
    <row r="35" spans="1:8" ht="15" x14ac:dyDescent="0.25">
      <c r="A35" s="17">
        <v>22</v>
      </c>
      <c r="B35" s="16" t="s">
        <v>38</v>
      </c>
      <c r="C35" s="59">
        <v>23508</v>
      </c>
      <c r="D35" s="59">
        <v>12630</v>
      </c>
      <c r="E35" s="60">
        <v>14382</v>
      </c>
      <c r="F35" s="46">
        <f t="shared" si="0"/>
        <v>1752</v>
      </c>
      <c r="G35" s="49">
        <f t="shared" si="1"/>
        <v>113.87173396674584</v>
      </c>
      <c r="H35" s="48">
        <f t="shared" si="2"/>
        <v>61.179173047473199</v>
      </c>
    </row>
    <row r="36" spans="1:8" ht="15" x14ac:dyDescent="0.25">
      <c r="A36" s="17">
        <v>23</v>
      </c>
      <c r="B36" s="16" t="s">
        <v>39</v>
      </c>
      <c r="C36" s="59">
        <v>6293</v>
      </c>
      <c r="D36" s="59">
        <v>5448</v>
      </c>
      <c r="E36" s="60">
        <v>5453</v>
      </c>
      <c r="F36" s="46">
        <f t="shared" si="0"/>
        <v>5</v>
      </c>
      <c r="G36" s="49">
        <f t="shared" si="1"/>
        <v>100.09177679882526</v>
      </c>
      <c r="H36" s="48">
        <f t="shared" si="2"/>
        <v>86.65183537263627</v>
      </c>
    </row>
    <row r="37" spans="1:8" s="12" customFormat="1" ht="14.25" x14ac:dyDescent="0.2">
      <c r="A37" s="87" t="s">
        <v>40</v>
      </c>
      <c r="B37" s="88"/>
      <c r="C37" s="73">
        <f>C5+C21</f>
        <v>6375551</v>
      </c>
      <c r="D37" s="73">
        <f>D5+D21</f>
        <v>3155538</v>
      </c>
      <c r="E37" s="73">
        <f>E5+E21</f>
        <v>3160053</v>
      </c>
      <c r="F37" s="56">
        <f t="shared" si="0"/>
        <v>4515</v>
      </c>
      <c r="G37" s="57">
        <f t="shared" si="1"/>
        <v>100.14308178193386</v>
      </c>
      <c r="H37" s="58">
        <f t="shared" si="2"/>
        <v>49.565174837437581</v>
      </c>
    </row>
    <row r="38" spans="1:8" s="12" customFormat="1" ht="14.25" x14ac:dyDescent="0.2">
      <c r="A38" s="89">
        <v>24</v>
      </c>
      <c r="B38" s="24" t="s">
        <v>41</v>
      </c>
      <c r="C38" s="54">
        <f>C39+C41+C42</f>
        <v>12328371</v>
      </c>
      <c r="D38" s="54">
        <f>D39+D41+D42</f>
        <v>6571971</v>
      </c>
      <c r="E38" s="54">
        <f>E39+E41+E40+E42</f>
        <v>6572966</v>
      </c>
      <c r="F38" s="56">
        <f t="shared" si="0"/>
        <v>995</v>
      </c>
      <c r="G38" s="57">
        <f t="shared" si="1"/>
        <v>100.01514005463505</v>
      </c>
      <c r="H38" s="58">
        <f t="shared" si="2"/>
        <v>53.315770591264652</v>
      </c>
    </row>
    <row r="39" spans="1:8" ht="30" x14ac:dyDescent="0.25">
      <c r="A39" s="90"/>
      <c r="B39" s="16" t="s">
        <v>42</v>
      </c>
      <c r="C39" s="59">
        <v>12399376</v>
      </c>
      <c r="D39" s="59">
        <v>6642976</v>
      </c>
      <c r="E39" s="59">
        <v>6642976</v>
      </c>
      <c r="F39" s="46">
        <f t="shared" si="0"/>
        <v>0</v>
      </c>
      <c r="G39" s="47">
        <f t="shared" si="1"/>
        <v>100</v>
      </c>
      <c r="H39" s="48">
        <f t="shared" si="2"/>
        <v>53.575083133215742</v>
      </c>
    </row>
    <row r="40" spans="1:8" ht="30" x14ac:dyDescent="0.25">
      <c r="A40" s="90"/>
      <c r="B40" s="16" t="s">
        <v>43</v>
      </c>
      <c r="C40" s="61">
        <v>0</v>
      </c>
      <c r="D40" s="61">
        <v>0</v>
      </c>
      <c r="E40" s="61">
        <v>44</v>
      </c>
      <c r="F40" s="46">
        <f t="shared" si="0"/>
        <v>44</v>
      </c>
      <c r="G40" s="49" t="s">
        <v>11</v>
      </c>
      <c r="H40" s="50" t="s">
        <v>11</v>
      </c>
    </row>
    <row r="41" spans="1:8" ht="45" x14ac:dyDescent="0.25">
      <c r="A41" s="90"/>
      <c r="B41" s="25" t="s">
        <v>44</v>
      </c>
      <c r="C41" s="59">
        <v>2186</v>
      </c>
      <c r="D41" s="59">
        <v>2186</v>
      </c>
      <c r="E41" s="60">
        <v>3463</v>
      </c>
      <c r="F41" s="46">
        <f t="shared" si="0"/>
        <v>1277</v>
      </c>
      <c r="G41" s="47">
        <f t="shared" si="1"/>
        <v>158.41720036596521</v>
      </c>
      <c r="H41" s="48">
        <f t="shared" si="2"/>
        <v>158.41720036596521</v>
      </c>
    </row>
    <row r="42" spans="1:8" ht="30" x14ac:dyDescent="0.25">
      <c r="A42" s="91"/>
      <c r="B42" s="16" t="s">
        <v>45</v>
      </c>
      <c r="C42" s="59">
        <v>-73191</v>
      </c>
      <c r="D42" s="59">
        <v>-73191</v>
      </c>
      <c r="E42" s="60">
        <v>-73517</v>
      </c>
      <c r="F42" s="46">
        <f t="shared" si="0"/>
        <v>-326</v>
      </c>
      <c r="G42" s="47">
        <f t="shared" si="1"/>
        <v>100.44540995477587</v>
      </c>
      <c r="H42" s="48">
        <f t="shared" si="2"/>
        <v>100.44540995477587</v>
      </c>
    </row>
    <row r="43" spans="1:8" s="12" customFormat="1" ht="14.25" x14ac:dyDescent="0.2">
      <c r="A43" s="92" t="s">
        <v>46</v>
      </c>
      <c r="B43" s="93"/>
      <c r="C43" s="74">
        <f>C37+C38</f>
        <v>18703922</v>
      </c>
      <c r="D43" s="74">
        <f>D37+D38</f>
        <v>9727509</v>
      </c>
      <c r="E43" s="75">
        <f>E37+E38</f>
        <v>9733019</v>
      </c>
      <c r="F43" s="76">
        <f t="shared" si="0"/>
        <v>5510</v>
      </c>
      <c r="G43" s="77">
        <f t="shared" si="1"/>
        <v>100.05664348395872</v>
      </c>
      <c r="H43" s="78">
        <f t="shared" si="2"/>
        <v>52.03731602387991</v>
      </c>
    </row>
    <row r="44" spans="1:8" s="12" customFormat="1" ht="14.25" x14ac:dyDescent="0.2">
      <c r="A44" s="26"/>
      <c r="B44" s="26"/>
      <c r="C44" s="27"/>
      <c r="D44" s="27"/>
      <c r="E44" s="28"/>
      <c r="F44" s="28"/>
      <c r="G44" s="29"/>
      <c r="H44" s="29"/>
    </row>
    <row r="45" spans="1:8" s="12" customFormat="1" ht="14.25" x14ac:dyDescent="0.2">
      <c r="A45" s="94" t="s">
        <v>47</v>
      </c>
      <c r="B45" s="94"/>
      <c r="C45" s="94"/>
      <c r="D45" s="94"/>
      <c r="E45" s="94"/>
      <c r="F45" s="94"/>
      <c r="G45" s="94"/>
      <c r="H45" s="94"/>
    </row>
    <row r="46" spans="1:8" s="12" customFormat="1" ht="90" x14ac:dyDescent="0.2">
      <c r="A46" s="6" t="s">
        <v>48</v>
      </c>
      <c r="B46" s="7" t="s">
        <v>49</v>
      </c>
      <c r="C46" s="8" t="s">
        <v>3</v>
      </c>
      <c r="D46" s="8" t="s">
        <v>76</v>
      </c>
      <c r="E46" s="9" t="s">
        <v>79</v>
      </c>
      <c r="F46" s="10" t="s">
        <v>4</v>
      </c>
      <c r="G46" s="10" t="s">
        <v>80</v>
      </c>
      <c r="H46" s="11" t="s">
        <v>5</v>
      </c>
    </row>
    <row r="47" spans="1:8" s="12" customFormat="1" ht="15" x14ac:dyDescent="0.25">
      <c r="A47" s="30" t="s">
        <v>50</v>
      </c>
      <c r="B47" s="31" t="s">
        <v>51</v>
      </c>
      <c r="C47" s="42">
        <v>1332773</v>
      </c>
      <c r="D47" s="42">
        <f>719918+354</f>
        <v>720272</v>
      </c>
      <c r="E47" s="42">
        <v>719918</v>
      </c>
      <c r="F47" s="46">
        <f t="shared" ref="F47:F56" si="5">D47-E47</f>
        <v>354</v>
      </c>
      <c r="G47" s="47">
        <f t="shared" ref="G47:G58" si="6">E47/D47*100</f>
        <v>99.950851900393189</v>
      </c>
      <c r="H47" s="48">
        <f t="shared" ref="H47:H57" si="7">E47/C47*100</f>
        <v>54.016550455328847</v>
      </c>
    </row>
    <row r="48" spans="1:8" s="12" customFormat="1" ht="30" x14ac:dyDescent="0.25">
      <c r="A48" s="30" t="s">
        <v>52</v>
      </c>
      <c r="B48" s="31" t="s">
        <v>53</v>
      </c>
      <c r="C48" s="42">
        <v>133358</v>
      </c>
      <c r="D48" s="42">
        <v>72119</v>
      </c>
      <c r="E48" s="42">
        <v>72119</v>
      </c>
      <c r="F48" s="46">
        <f t="shared" si="5"/>
        <v>0</v>
      </c>
      <c r="G48" s="49">
        <f t="shared" si="6"/>
        <v>100</v>
      </c>
      <c r="H48" s="50">
        <f t="shared" si="7"/>
        <v>54.079245339612172</v>
      </c>
    </row>
    <row r="49" spans="1:9" s="12" customFormat="1" ht="15" x14ac:dyDescent="0.25">
      <c r="A49" s="30" t="s">
        <v>54</v>
      </c>
      <c r="B49" s="31" t="s">
        <v>55</v>
      </c>
      <c r="C49" s="42">
        <v>2126522</v>
      </c>
      <c r="D49" s="43">
        <f>835772+463</f>
        <v>836235</v>
      </c>
      <c r="E49" s="43">
        <v>835772</v>
      </c>
      <c r="F49" s="46">
        <f t="shared" si="5"/>
        <v>463</v>
      </c>
      <c r="G49" s="47">
        <f t="shared" si="6"/>
        <v>99.944632788629988</v>
      </c>
      <c r="H49" s="48">
        <f t="shared" si="7"/>
        <v>39.302297366309865</v>
      </c>
    </row>
    <row r="50" spans="1:9" s="12" customFormat="1" ht="15" x14ac:dyDescent="0.25">
      <c r="A50" s="30" t="s">
        <v>56</v>
      </c>
      <c r="B50" s="31" t="s">
        <v>57</v>
      </c>
      <c r="C50" s="42">
        <v>1115226</v>
      </c>
      <c r="D50" s="43">
        <v>381657</v>
      </c>
      <c r="E50" s="43">
        <f>381657+97</f>
        <v>381754</v>
      </c>
      <c r="F50" s="46">
        <f t="shared" si="5"/>
        <v>-97</v>
      </c>
      <c r="G50" s="47">
        <f t="shared" si="6"/>
        <v>100.02541549087269</v>
      </c>
      <c r="H50" s="48">
        <f t="shared" si="7"/>
        <v>34.231088586528649</v>
      </c>
    </row>
    <row r="51" spans="1:9" s="12" customFormat="1" ht="15" x14ac:dyDescent="0.25">
      <c r="A51" s="30" t="s">
        <v>58</v>
      </c>
      <c r="B51" s="31" t="s">
        <v>59</v>
      </c>
      <c r="C51" s="42">
        <v>10531955</v>
      </c>
      <c r="D51" s="42">
        <f>6087121+1056</f>
        <v>6088177</v>
      </c>
      <c r="E51" s="42">
        <v>6087121</v>
      </c>
      <c r="F51" s="46">
        <f t="shared" si="5"/>
        <v>1056</v>
      </c>
      <c r="G51" s="47">
        <f t="shared" si="6"/>
        <v>99.982654906386585</v>
      </c>
      <c r="H51" s="48">
        <f t="shared" si="7"/>
        <v>57.79668637019433</v>
      </c>
    </row>
    <row r="52" spans="1:9" s="12" customFormat="1" ht="15" x14ac:dyDescent="0.25">
      <c r="A52" s="30" t="s">
        <v>60</v>
      </c>
      <c r="B52" s="31" t="s">
        <v>61</v>
      </c>
      <c r="C52" s="42">
        <v>619229</v>
      </c>
      <c r="D52" s="42">
        <v>276947</v>
      </c>
      <c r="E52" s="42">
        <v>276947</v>
      </c>
      <c r="F52" s="46">
        <f t="shared" si="5"/>
        <v>0</v>
      </c>
      <c r="G52" s="49">
        <f t="shared" si="6"/>
        <v>100</v>
      </c>
      <c r="H52" s="50">
        <f t="shared" si="7"/>
        <v>44.72448803269873</v>
      </c>
    </row>
    <row r="53" spans="1:9" s="12" customFormat="1" ht="15" x14ac:dyDescent="0.25">
      <c r="A53" s="30" t="s">
        <v>62</v>
      </c>
      <c r="B53" s="31" t="s">
        <v>63</v>
      </c>
      <c r="C53" s="42">
        <v>3126186</v>
      </c>
      <c r="D53" s="43">
        <f>2078541+335</f>
        <v>2078876</v>
      </c>
      <c r="E53" s="43">
        <v>2078541</v>
      </c>
      <c r="F53" s="46">
        <f t="shared" si="5"/>
        <v>335</v>
      </c>
      <c r="G53" s="47">
        <f t="shared" si="6"/>
        <v>99.983885522753653</v>
      </c>
      <c r="H53" s="48">
        <f t="shared" si="7"/>
        <v>66.488078444468755</v>
      </c>
    </row>
    <row r="54" spans="1:9" s="12" customFormat="1" ht="15" x14ac:dyDescent="0.25">
      <c r="A54" s="30" t="s">
        <v>64</v>
      </c>
      <c r="B54" s="32" t="s">
        <v>65</v>
      </c>
      <c r="C54" s="42">
        <v>285893</v>
      </c>
      <c r="D54" s="43">
        <v>144490</v>
      </c>
      <c r="E54" s="43">
        <v>144490</v>
      </c>
      <c r="F54" s="46">
        <f t="shared" si="5"/>
        <v>0</v>
      </c>
      <c r="G54" s="47">
        <f t="shared" si="6"/>
        <v>100</v>
      </c>
      <c r="H54" s="48">
        <f t="shared" si="7"/>
        <v>50.539887300493547</v>
      </c>
    </row>
    <row r="55" spans="1:9" s="12" customFormat="1" ht="15" x14ac:dyDescent="0.25">
      <c r="A55" s="30" t="s">
        <v>66</v>
      </c>
      <c r="B55" s="32" t="s">
        <v>67</v>
      </c>
      <c r="C55" s="42">
        <v>23198</v>
      </c>
      <c r="D55" s="42">
        <v>15457</v>
      </c>
      <c r="E55" s="42">
        <v>15457</v>
      </c>
      <c r="F55" s="46">
        <f t="shared" si="5"/>
        <v>0</v>
      </c>
      <c r="G55" s="47">
        <f t="shared" si="6"/>
        <v>100</v>
      </c>
      <c r="H55" s="48">
        <f t="shared" si="7"/>
        <v>66.630744029657734</v>
      </c>
    </row>
    <row r="56" spans="1:9" s="12" customFormat="1" ht="15" x14ac:dyDescent="0.25">
      <c r="A56" s="30" t="s">
        <v>68</v>
      </c>
      <c r="B56" s="32" t="s">
        <v>69</v>
      </c>
      <c r="C56" s="42">
        <v>56150</v>
      </c>
      <c r="D56" s="42">
        <v>33942</v>
      </c>
      <c r="E56" s="42">
        <v>33942</v>
      </c>
      <c r="F56" s="46">
        <f t="shared" si="5"/>
        <v>0</v>
      </c>
      <c r="G56" s="49">
        <f t="shared" si="6"/>
        <v>100</v>
      </c>
      <c r="H56" s="50">
        <f t="shared" si="7"/>
        <v>60.448797862867323</v>
      </c>
    </row>
    <row r="57" spans="1:9" s="12" customFormat="1" ht="15" x14ac:dyDescent="0.25">
      <c r="A57" s="33"/>
      <c r="B57" s="24" t="s">
        <v>70</v>
      </c>
      <c r="C57" s="44">
        <f>SUM(C47:C56)</f>
        <v>19350490</v>
      </c>
      <c r="D57" s="44">
        <f t="shared" ref="D57" si="8">SUM(D47:D56)</f>
        <v>10648172</v>
      </c>
      <c r="E57" s="44">
        <f>SUM(E47:E56)</f>
        <v>10646061</v>
      </c>
      <c r="F57" s="44">
        <f>SUM(F47:F56)</f>
        <v>2111</v>
      </c>
      <c r="G57" s="51">
        <f t="shared" si="6"/>
        <v>99.980175000929734</v>
      </c>
      <c r="H57" s="52">
        <f t="shared" si="7"/>
        <v>55.017009905175527</v>
      </c>
    </row>
    <row r="58" spans="1:9" s="12" customFormat="1" ht="15" x14ac:dyDescent="0.25">
      <c r="A58" s="34"/>
      <c r="B58" s="35" t="s">
        <v>71</v>
      </c>
      <c r="C58" s="45">
        <f>C43-C57</f>
        <v>-646568</v>
      </c>
      <c r="D58" s="45">
        <f>D43-D57</f>
        <v>-920663</v>
      </c>
      <c r="E58" s="45">
        <f>E43-E57</f>
        <v>-913042</v>
      </c>
      <c r="F58" s="45"/>
      <c r="G58" s="45">
        <f t="shared" si="6"/>
        <v>99.172226971215309</v>
      </c>
      <c r="H58" s="53"/>
      <c r="I58" s="36"/>
    </row>
    <row r="59" spans="1:9" ht="14.25" customHeight="1" x14ac:dyDescent="0.2">
      <c r="A59" s="79"/>
      <c r="B59" s="80"/>
      <c r="C59" s="37"/>
    </row>
    <row r="60" spans="1:9" ht="48.6" customHeight="1" x14ac:dyDescent="0.25">
      <c r="A60" s="82" t="s">
        <v>72</v>
      </c>
      <c r="B60" s="83"/>
      <c r="C60" s="38"/>
      <c r="D60" s="39"/>
      <c r="E60" s="40"/>
      <c r="F60" s="84" t="s">
        <v>73</v>
      </c>
      <c r="G60" s="84"/>
      <c r="H60" s="85"/>
    </row>
    <row r="61" spans="1:9" x14ac:dyDescent="0.2">
      <c r="A61" s="79"/>
      <c r="B61" s="80"/>
      <c r="C61" s="37"/>
    </row>
    <row r="62" spans="1:9" x14ac:dyDescent="0.2">
      <c r="A62" s="79"/>
      <c r="B62" s="80"/>
      <c r="C62" s="37"/>
    </row>
    <row r="63" spans="1:9" x14ac:dyDescent="0.2">
      <c r="A63" s="79"/>
      <c r="B63" s="80"/>
      <c r="C63" s="37"/>
      <c r="E63" s="81"/>
      <c r="F63" s="81"/>
      <c r="G63" s="41"/>
    </row>
  </sheetData>
  <mergeCells count="17">
    <mergeCell ref="F1:H1"/>
    <mergeCell ref="A2:H2"/>
    <mergeCell ref="G3:H3"/>
    <mergeCell ref="A13:A15"/>
    <mergeCell ref="A16:A19"/>
    <mergeCell ref="A27:A29"/>
    <mergeCell ref="A37:B37"/>
    <mergeCell ref="A38:A42"/>
    <mergeCell ref="A43:B43"/>
    <mergeCell ref="A45:H45"/>
    <mergeCell ref="A63:B63"/>
    <mergeCell ref="E63:F63"/>
    <mergeCell ref="A59:B59"/>
    <mergeCell ref="A60:B60"/>
    <mergeCell ref="F60:H60"/>
    <mergeCell ref="A61:B61"/>
    <mergeCell ref="A62:B62"/>
  </mergeCells>
  <pageMargins left="0.78740157480314954" right="0" top="0" bottom="0" header="0.15748031496062992" footer="0.19685039370078738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revision>2</cp:revision>
  <cp:lastPrinted>2023-08-04T11:19:50Z</cp:lastPrinted>
  <dcterms:created xsi:type="dcterms:W3CDTF">2002-11-26T08:28:37Z</dcterms:created>
  <dcterms:modified xsi:type="dcterms:W3CDTF">2023-08-04T11:19:52Z</dcterms:modified>
</cp:coreProperties>
</file>